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경영이사!$A$1:$H$10</definedName>
    <definedName name="_xlnm.Print_Area" localSheetId="3">경영전략처장!$A$1:$H$7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안전감사실장!$A$1:$H$8</definedName>
    <definedName name="_xlnm.Print_Area" localSheetId="0">이사장!$A$1:$H$19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6" l="1"/>
  <c r="G4" i="6"/>
  <c r="H4" i="5" l="1"/>
  <c r="G4" i="5"/>
  <c r="H4" i="11" l="1"/>
  <c r="G4" i="11"/>
  <c r="H4" i="9"/>
  <c r="G4" i="9"/>
  <c r="G4" i="4"/>
  <c r="H5" i="4"/>
  <c r="H4" i="4"/>
  <c r="H5" i="2"/>
  <c r="H4" i="2"/>
  <c r="G4" i="2"/>
  <c r="H5" i="11"/>
  <c r="G4" i="7" l="1"/>
  <c r="G4" i="10"/>
  <c r="H5" i="6" l="1"/>
  <c r="H5" i="10" l="1"/>
  <c r="H4" i="10"/>
  <c r="H5" i="5" l="1"/>
  <c r="H5" i="8" l="1"/>
  <c r="H4" i="8"/>
  <c r="G4" i="8"/>
  <c r="H5" i="7" l="1"/>
  <c r="H4" i="7"/>
  <c r="H5" i="9" l="1"/>
</calcChain>
</file>

<file path=xl/sharedStrings.xml><?xml version="1.0" encoding="utf-8"?>
<sst xmlns="http://schemas.openxmlformats.org/spreadsheetml/2006/main" count="199" uniqueCount="90">
  <si>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</si>
  <si>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</si>
  <si>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</si>
  <si>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</si>
  <si>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</si>
  <si>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</si>
  <si>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</si>
  <si>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</si>
  <si>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</si>
  <si>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</si>
  <si>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</si>
  <si>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</si>
  <si>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</si>
  <si>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</si>
  <si>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</si>
  <si>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</si>
  <si>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</si>
  <si>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</si>
  <si>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7월)</t>
    </r>
    <phoneticPr fontId="6" type="noConversion"/>
  </si>
  <si>
    <t xml:space="preserve">오천항간제미(유성구 엑스포로 539번길 199) </t>
  </si>
  <si>
    <t>카드</t>
  </si>
  <si>
    <t>모미가어죽(유성구 문화원로 42)</t>
  </si>
  <si>
    <t>타슈관리팀 직원 노고격려</t>
    <phoneticPr fontId="2" type="noConversion"/>
  </si>
  <si>
    <t>타슈관리팀 직원 등</t>
    <phoneticPr fontId="2" type="noConversion"/>
  </si>
  <si>
    <t>하수처리장 운영1팀 직원 노고격려</t>
    <phoneticPr fontId="2" type="noConversion"/>
  </si>
  <si>
    <t>운영1팀 직원 등</t>
    <phoneticPr fontId="2" type="noConversion"/>
  </si>
  <si>
    <t>제232회 대전시의회 하반기 업무보고 및 안전 관련 업무담당자 협의</t>
  </si>
  <si>
    <t>2017년 재무감사 노고 직원 격려</t>
  </si>
  <si>
    <t>보생옥(서구 둔산중로40번길 20)</t>
    <phoneticPr fontId="2" type="noConversion"/>
  </si>
  <si>
    <t>연산영양탕(유성구 전민동 453)</t>
    <phoneticPr fontId="2" type="noConversion"/>
  </si>
  <si>
    <t>고고짬뽕(유성구 전민동 364-10)</t>
    <phoneticPr fontId="2" type="noConversion"/>
  </si>
  <si>
    <t>안전감사실 직원 등</t>
    <phoneticPr fontId="2" type="noConversion"/>
  </si>
  <si>
    <t>안전관리업무담당자 등</t>
    <phoneticPr fontId="2" type="noConversion"/>
  </si>
  <si>
    <t>추모공원 제3봉안당 건립관련 주민간담회</t>
    <phoneticPr fontId="2" type="noConversion"/>
  </si>
  <si>
    <t>市관계자 및 괴곡동 주민</t>
    <phoneticPr fontId="2" type="noConversion"/>
  </si>
  <si>
    <t>카드</t>
    <phoneticPr fontId="2" type="noConversion"/>
  </si>
  <si>
    <t>원조계룡한우숯불구이(서구 가수원동 1320)</t>
    <phoneticPr fontId="2" type="noConversion"/>
  </si>
  <si>
    <t>공단 신규수익 창출 등 운영쇄신 방안 홍보 및 협의를 위해 지방지 기자와 만찬</t>
  </si>
  <si>
    <t>공단 현안사항 업무협의를 위해 둔산경찰서 정보과 형사와 오찬</t>
  </si>
  <si>
    <t>경조사비</t>
  </si>
  <si>
    <t>노사 합동 사회공헌활동 홍보 및 활성화 방안 협의</t>
  </si>
  <si>
    <t>2017년 정책연수 중인 직원들의 그간 노고를 격려하고 임직원 화합의 자리 만찬</t>
  </si>
  <si>
    <t>공단 운동부의 대외 활동성과 홍보를 위해 지방지 기자와 오찬 실시</t>
  </si>
  <si>
    <t>시민 불편사항 감소를 위해 시의회 의원들과 운영 개선방안 협의 및 만찬</t>
  </si>
  <si>
    <t>1사1촌 농촌사랑 자매결연 등 사회공헌활동 홍보를 위해 지방지 기자와 만찬</t>
  </si>
  <si>
    <t>제232회 시의회 업무보고 준비 관련 주요업무 추진에 노고가 많은 직원 격려</t>
  </si>
  <si>
    <t>공영자전거 타슈 홍보 강화 방안 협의를 위해 지방지 기자와 오찬</t>
  </si>
  <si>
    <t>지방공기업 능력중심 채용제도 도입 등 인사업무 추진에 노고가 많은 담당부서장 및 직원 격려</t>
  </si>
  <si>
    <t>농촌사회공헌활동 홍보 등 지역주민 인식개선을 위한 업무협의 및 오찬</t>
  </si>
  <si>
    <t>체육시설 운영 활성화방안 협의 및 프로그램 홍보를 위해 지역 체육전문가와 만찬</t>
  </si>
  <si>
    <t>대나무통밥맛정식(서구 만년동 346)</t>
    <phoneticPr fontId="2" type="noConversion"/>
  </si>
  <si>
    <t>신촌설렁탕(서구 만년로 390)</t>
    <phoneticPr fontId="2" type="noConversion"/>
  </si>
  <si>
    <t>쌍둥이수육국밥(서구 청사서로8)</t>
    <phoneticPr fontId="2" type="noConversion"/>
  </si>
  <si>
    <t>오천항간제미(유성구 엑스포로539번길 199)</t>
    <phoneticPr fontId="2" type="noConversion"/>
  </si>
  <si>
    <t>착한낙지(유성구 구암동 624-1)</t>
    <phoneticPr fontId="2" type="noConversion"/>
  </si>
  <si>
    <t>전원촌(유성구 원촌동 64-1)</t>
    <phoneticPr fontId="2" type="noConversion"/>
  </si>
  <si>
    <t>갑이랑쭈순이갑오징어(유성구 동서대로189번길)</t>
    <phoneticPr fontId="2" type="noConversion"/>
  </si>
  <si>
    <t>참치어화(유성구 북유성대로 219)</t>
    <phoneticPr fontId="2" type="noConversion"/>
  </si>
  <si>
    <t>산정가든(유성구 원촌동 139-17)</t>
    <phoneticPr fontId="2" type="noConversion"/>
  </si>
  <si>
    <t>남도명가(유성구 도룡동 3-8)</t>
    <phoneticPr fontId="2" type="noConversion"/>
  </si>
  <si>
    <t>충무할매낙지볶음(서구 도산로340)</t>
    <phoneticPr fontId="2" type="noConversion"/>
  </si>
  <si>
    <t>지방지 기자</t>
    <phoneticPr fontId="2" type="noConversion"/>
  </si>
  <si>
    <t>둔산경찰서 정보과 형사</t>
    <phoneticPr fontId="2" type="noConversion"/>
  </si>
  <si>
    <t>상가지원팀 직원</t>
    <phoneticPr fontId="2" type="noConversion"/>
  </si>
  <si>
    <t>한밭운동장운영팀 직원</t>
    <phoneticPr fontId="2" type="noConversion"/>
  </si>
  <si>
    <t>정책연수 대상자 등</t>
    <phoneticPr fontId="2" type="noConversion"/>
  </si>
  <si>
    <t>시의회 의원 등</t>
    <phoneticPr fontId="2" type="noConversion"/>
  </si>
  <si>
    <t>경영전략처 직원</t>
    <phoneticPr fontId="2" type="noConversion"/>
  </si>
  <si>
    <t>경영전략처장 등</t>
    <phoneticPr fontId="2" type="noConversion"/>
  </si>
  <si>
    <t>지역 체육전문가</t>
    <phoneticPr fontId="2" type="noConversion"/>
  </si>
  <si>
    <t>현금</t>
    <phoneticPr fontId="2" type="noConversion"/>
  </si>
  <si>
    <t>타슈관리팀 직원</t>
    <phoneticPr fontId="2" type="noConversion"/>
  </si>
  <si>
    <t>복용승마장 직원 등</t>
    <phoneticPr fontId="2" type="noConversion"/>
  </si>
  <si>
    <t>노동조합 집행부</t>
    <phoneticPr fontId="2" type="noConversion"/>
  </si>
  <si>
    <t>시의회 의원</t>
    <phoneticPr fontId="2" type="noConversion"/>
  </si>
  <si>
    <t>암소한우촌정육식당(유성구 유성대로736번길 62)</t>
    <phoneticPr fontId="2" type="noConversion"/>
  </si>
  <si>
    <t>노은농수산물도매시장(유성구 노은동 566)</t>
    <phoneticPr fontId="2" type="noConversion"/>
  </si>
  <si>
    <t>포도나무식당(동구 대동천우안4길 74)</t>
    <phoneticPr fontId="2" type="noConversion"/>
  </si>
  <si>
    <t>호두나무집(서구 둔산동 1467)</t>
    <phoneticPr fontId="2" type="noConversion"/>
  </si>
  <si>
    <t>타슈 무인대여소 장치교체작업에 노고가 많은 타슈관리팀 직원 격려</t>
  </si>
  <si>
    <t>고객 접점 체육시설(복용승마장, 국민생활관) 직원 격려 다과제공</t>
  </si>
  <si>
    <t>예산, 급여, 계약 등 공단 주요업무 추진에 노고가 많은 경영전략처 직원 격려</t>
  </si>
  <si>
    <t>노사 상생방안 협의를 위해 노동조합 집행부와 오찬</t>
  </si>
  <si>
    <t>공단 현안사항 협의 등을 위해 시의회 의원과 업무협의 및 석찬</t>
  </si>
  <si>
    <t>전직원 역량향상 교육업무 추진에 노고가 많은 기획홍보팀 직원 격려</t>
  </si>
  <si>
    <t>신속집행 추진에 노고가 많은 재무회계팀 직원 격려</t>
  </si>
  <si>
    <t>숯골우리집식당(유성구 장동 14-2)</t>
    <phoneticPr fontId="2" type="noConversion"/>
  </si>
  <si>
    <t>기획홍보팀 직원</t>
    <phoneticPr fontId="2" type="noConversion"/>
  </si>
  <si>
    <t>놀부보쌈(서구 탄방동 601)</t>
    <phoneticPr fontId="2" type="noConversion"/>
  </si>
  <si>
    <t>재무회계팀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</si>
</sst>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2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16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58" fontId="20" fillId="0" borderId="20" xfId="0" applyNumberFormat="1" applyFont="1" applyBorder="1" applyAlignment="1">
      <alignment horizontal="center" vertical="center" wrapText="1"/>
    </xf>
    <xf numFmtId="0" fontId="20" fillId="0" borderId="21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5" xfId="0" applyNumberFormat="1" applyFont="1" applyBorder="1" applyAlignment="1">
      <alignment horizontal="center" vertical="center" wrapText="1"/>
    </xf>
    <xf numFmtId="180" fontId="20" fillId="4" borderId="25" xfId="10" applyNumberFormat="1" applyFont="1" applyFill="1" applyBorder="1" applyAlignment="1">
      <alignment horizontal="right" vertical="center"/>
    </xf>
    <xf numFmtId="0" fontId="20" fillId="4" borderId="25" xfId="10" applyFont="1" applyFill="1" applyBorder="1" applyAlignment="1">
      <alignment horizontal="center" vertical="center"/>
    </xf>
    <xf numFmtId="179" fontId="16" fillId="0" borderId="29" xfId="16" applyNumberFormat="1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58" fontId="20" fillId="0" borderId="31" xfId="0" applyNumberFormat="1" applyFont="1" applyBorder="1" applyAlignment="1">
      <alignment horizontal="center" vertical="center" wrapText="1"/>
    </xf>
    <xf numFmtId="179" fontId="18" fillId="0" borderId="32" xfId="16" applyNumberFormat="1" applyFont="1" applyBorder="1" applyAlignment="1">
      <alignment horizontal="center" vertical="center" wrapText="1"/>
    </xf>
    <xf numFmtId="179" fontId="11" fillId="0" borderId="35" xfId="16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8" xfId="16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41" fontId="12" fillId="0" borderId="41" xfId="0" applyNumberFormat="1" applyFont="1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shrinkToFit="1"/>
    </xf>
    <xf numFmtId="41" fontId="18" fillId="0" borderId="4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9" fillId="0" borderId="25" xfId="0" applyFont="1" applyBorder="1" applyAlignment="1">
      <alignment horizontal="center" vertical="center" shrinkToFit="1"/>
    </xf>
    <xf numFmtId="181" fontId="19" fillId="4" borderId="25" xfId="4" applyNumberFormat="1" applyFont="1" applyFill="1" applyBorder="1" applyAlignment="1">
      <alignment horizontal="right" vertical="center"/>
    </xf>
    <xf numFmtId="0" fontId="20" fillId="0" borderId="23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6" xfId="16" applyNumberFormat="1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58" fontId="0" fillId="0" borderId="48" xfId="0" applyNumberFormat="1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/>
    </xf>
    <xf numFmtId="0" fontId="0" fillId="0" borderId="51" xfId="16" applyNumberFormat="1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41" fontId="0" fillId="0" borderId="50" xfId="0" applyNumberFormat="1" applyFont="1" applyBorder="1" applyAlignment="1">
      <alignment horizontal="center" vertical="center" wrapText="1"/>
    </xf>
    <xf numFmtId="58" fontId="0" fillId="0" borderId="53" xfId="0" applyNumberFormat="1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 wrapText="1"/>
    </xf>
    <xf numFmtId="41" fontId="23" fillId="0" borderId="24" xfId="0" applyNumberFormat="1" applyFont="1" applyBorder="1" applyAlignment="1">
      <alignment horizontal="center" vertical="center" wrapText="1"/>
    </xf>
    <xf numFmtId="179" fontId="23" fillId="0" borderId="52" xfId="16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1" fontId="24" fillId="0" borderId="9" xfId="0" applyNumberFormat="1" applyFont="1" applyBorder="1" applyAlignment="1">
      <alignment horizontal="center" vertical="center" wrapText="1"/>
    </xf>
    <xf numFmtId="177" fontId="24" fillId="0" borderId="10" xfId="16" applyNumberFormat="1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41" fontId="24" fillId="0" borderId="5" xfId="0" applyNumberFormat="1" applyFont="1" applyBorder="1" applyAlignment="1">
      <alignment horizontal="center" vertical="center" wrapText="1"/>
    </xf>
    <xf numFmtId="179" fontId="24" fillId="0" borderId="35" xfId="16" applyNumberFormat="1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41" fontId="0" fillId="0" borderId="41" xfId="0" applyNumberFormat="1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20" fillId="4" borderId="53" xfId="10" applyFont="1" applyFill="1" applyBorder="1" applyAlignment="1">
      <alignment horizontal="center" vertical="center"/>
    </xf>
    <xf numFmtId="0" fontId="19" fillId="0" borderId="53" xfId="0" applyFont="1" applyBorder="1" applyAlignment="1">
      <alignment horizontal="center" vertical="center" shrinkToFit="1"/>
    </xf>
    <xf numFmtId="180" fontId="20" fillId="4" borderId="53" xfId="10" applyNumberFormat="1" applyFont="1" applyFill="1" applyBorder="1" applyAlignment="1">
      <alignment horizontal="right" vertical="center"/>
    </xf>
    <xf numFmtId="179" fontId="18" fillId="0" borderId="52" xfId="16" applyNumberFormat="1" applyFont="1" applyBorder="1" applyAlignment="1">
      <alignment horizontal="center" vertical="center" wrapText="1"/>
    </xf>
    <xf numFmtId="0" fontId="0" fillId="0" borderId="57" xfId="16" applyNumberFormat="1" applyFont="1" applyBorder="1" applyAlignment="1">
      <alignment horizontal="center" vertical="center" wrapText="1"/>
    </xf>
    <xf numFmtId="179" fontId="24" fillId="0" borderId="59" xfId="16" applyNumberFormat="1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41" fontId="0" fillId="0" borderId="56" xfId="0" applyNumberFormat="1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0" fillId="0" borderId="61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41" fontId="23" fillId="0" borderId="53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SheetLayoutView="100" workbookViewId="0">
      <selection activeCell="C6" sqref="C6"/>
    </sheetView>
  </sheetViews>
  <sheetFormatPr defaultRowHeight="16.5" x14ac:dyDescent="0.3"/>
  <cols>
    <col min="1" max="1" width="11.125" customWidth="1"/>
    <col min="2" max="2" width="12.375" customWidth="1"/>
    <col min="3" max="3" width="86.625" customWidth="1"/>
    <col min="4" max="4" width="31.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 x14ac:dyDescent="0.3">
      <c r="A1" s="69" t="s">
        <v>10</v>
      </c>
      <c r="B1" s="70"/>
      <c r="C1" s="70"/>
      <c r="D1" s="70"/>
      <c r="E1" s="70"/>
      <c r="F1" s="70"/>
      <c r="G1" s="70"/>
      <c r="H1" s="71"/>
    </row>
    <row r="2" spans="1:9" ht="17.25" thickBot="1" x14ac:dyDescent="0.35"/>
    <row r="3" spans="1:9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 x14ac:dyDescent="0.3">
      <c r="A4" s="72" t="s">
        <v>0</v>
      </c>
      <c r="B4" s="73"/>
      <c r="C4" s="73"/>
      <c r="D4" s="73"/>
      <c r="E4" s="73"/>
      <c r="F4" s="74"/>
      <c r="G4" s="75">
        <f>SUM(G6:G19)</f>
        <v>1105000</v>
      </c>
      <c r="H4" s="21">
        <f>COUNTIF(H6:H19,"카드")</f>
        <v>12</v>
      </c>
    </row>
    <row r="5" spans="1:9" ht="20.100000000000001" customHeight="1" x14ac:dyDescent="0.3">
      <c r="A5" s="72"/>
      <c r="B5" s="73"/>
      <c r="C5" s="73"/>
      <c r="D5" s="73"/>
      <c r="E5" s="73"/>
      <c r="F5" s="74"/>
      <c r="G5" s="75"/>
      <c r="H5" s="22">
        <f>COUNTIF(H6:H19, "현금")</f>
        <v>2</v>
      </c>
    </row>
    <row r="6" spans="1:9" ht="36" customHeight="1" x14ac:dyDescent="0.3">
      <c r="A6" s="13">
        <v>1</v>
      </c>
      <c r="B6" s="23">
        <v>42919</v>
      </c>
      <c r="C6" s="25" t="s">
        <v>37</v>
      </c>
      <c r="D6" s="42" t="s">
        <v>50</v>
      </c>
      <c r="E6" s="25" t="s">
        <v>61</v>
      </c>
      <c r="F6" s="25">
        <v>4</v>
      </c>
      <c r="G6" s="24">
        <v>66000</v>
      </c>
      <c r="H6" s="14" t="s">
        <v>35</v>
      </c>
    </row>
    <row r="7" spans="1:9" ht="36" customHeight="1" x14ac:dyDescent="0.3">
      <c r="A7" s="13">
        <v>2</v>
      </c>
      <c r="B7" s="23">
        <v>42920</v>
      </c>
      <c r="C7" s="25" t="s">
        <v>38</v>
      </c>
      <c r="D7" s="25" t="s">
        <v>51</v>
      </c>
      <c r="E7" s="25" t="s">
        <v>62</v>
      </c>
      <c r="F7" s="25">
        <v>3</v>
      </c>
      <c r="G7" s="43">
        <v>48000</v>
      </c>
      <c r="H7" s="14" t="s">
        <v>35</v>
      </c>
    </row>
    <row r="8" spans="1:9" ht="36" customHeight="1" x14ac:dyDescent="0.3">
      <c r="A8" s="13">
        <v>3</v>
      </c>
      <c r="B8" s="23">
        <v>42922</v>
      </c>
      <c r="C8" s="25" t="s">
        <v>39</v>
      </c>
      <c r="D8" s="42"/>
      <c r="E8" s="25" t="s">
        <v>63</v>
      </c>
      <c r="F8" s="25">
        <v>1</v>
      </c>
      <c r="G8" s="24">
        <v>50000</v>
      </c>
      <c r="H8" s="14" t="s">
        <v>70</v>
      </c>
    </row>
    <row r="9" spans="1:9" ht="36" customHeight="1" x14ac:dyDescent="0.3">
      <c r="A9" s="13">
        <v>4</v>
      </c>
      <c r="B9" s="23">
        <v>42922</v>
      </c>
      <c r="C9" s="41" t="s">
        <v>40</v>
      </c>
      <c r="D9" s="25" t="s">
        <v>52</v>
      </c>
      <c r="E9" s="25" t="s">
        <v>61</v>
      </c>
      <c r="F9" s="25">
        <v>4</v>
      </c>
      <c r="G9" s="24">
        <v>80000</v>
      </c>
      <c r="H9" s="14" t="s">
        <v>35</v>
      </c>
    </row>
    <row r="10" spans="1:9" ht="36" customHeight="1" x14ac:dyDescent="0.3">
      <c r="A10" s="13">
        <v>5</v>
      </c>
      <c r="B10" s="23">
        <v>42926</v>
      </c>
      <c r="C10" s="25" t="s">
        <v>39</v>
      </c>
      <c r="D10" s="42"/>
      <c r="E10" s="25" t="s">
        <v>64</v>
      </c>
      <c r="F10" s="25">
        <v>1</v>
      </c>
      <c r="G10" s="24">
        <v>50000</v>
      </c>
      <c r="H10" s="14" t="s">
        <v>70</v>
      </c>
    </row>
    <row r="11" spans="1:9" ht="36" customHeight="1" x14ac:dyDescent="0.3">
      <c r="A11" s="13">
        <v>6</v>
      </c>
      <c r="B11" s="23">
        <v>42929</v>
      </c>
      <c r="C11" s="25" t="s">
        <v>41</v>
      </c>
      <c r="D11" s="42" t="s">
        <v>53</v>
      </c>
      <c r="E11" s="25" t="s">
        <v>65</v>
      </c>
      <c r="F11" s="25">
        <v>15</v>
      </c>
      <c r="G11" s="24">
        <v>248000</v>
      </c>
      <c r="H11" s="14" t="s">
        <v>35</v>
      </c>
    </row>
    <row r="12" spans="1:9" ht="36" customHeight="1" x14ac:dyDescent="0.3">
      <c r="A12" s="13">
        <v>7</v>
      </c>
      <c r="B12" s="23">
        <v>42930</v>
      </c>
      <c r="C12" s="25" t="s">
        <v>42</v>
      </c>
      <c r="D12" s="42" t="s">
        <v>54</v>
      </c>
      <c r="E12" s="25" t="s">
        <v>61</v>
      </c>
      <c r="F12" s="25">
        <v>4</v>
      </c>
      <c r="G12" s="24">
        <v>60000</v>
      </c>
      <c r="H12" s="14" t="s">
        <v>35</v>
      </c>
    </row>
    <row r="13" spans="1:9" ht="36" customHeight="1" x14ac:dyDescent="0.3">
      <c r="A13" s="13">
        <v>8</v>
      </c>
      <c r="B13" s="23">
        <v>42930</v>
      </c>
      <c r="C13" s="25" t="s">
        <v>43</v>
      </c>
      <c r="D13" s="42" t="s">
        <v>55</v>
      </c>
      <c r="E13" s="25" t="s">
        <v>66</v>
      </c>
      <c r="F13" s="25">
        <v>6</v>
      </c>
      <c r="G13" s="24">
        <v>150000</v>
      </c>
      <c r="H13" s="14" t="s">
        <v>35</v>
      </c>
    </row>
    <row r="14" spans="1:9" ht="36" customHeight="1" x14ac:dyDescent="0.3">
      <c r="A14" s="13">
        <v>9</v>
      </c>
      <c r="B14" s="23">
        <v>42933</v>
      </c>
      <c r="C14" s="25" t="s">
        <v>44</v>
      </c>
      <c r="D14" s="42" t="s">
        <v>56</v>
      </c>
      <c r="E14" s="25" t="s">
        <v>61</v>
      </c>
      <c r="F14" s="25">
        <v>4</v>
      </c>
      <c r="G14" s="24">
        <v>37000</v>
      </c>
      <c r="H14" s="14" t="s">
        <v>35</v>
      </c>
    </row>
    <row r="15" spans="1:9" ht="36" customHeight="1" x14ac:dyDescent="0.3">
      <c r="A15" s="16">
        <v>10</v>
      </c>
      <c r="B15" s="23">
        <v>42937</v>
      </c>
      <c r="C15" s="25" t="s">
        <v>45</v>
      </c>
      <c r="D15" s="42" t="s">
        <v>57</v>
      </c>
      <c r="E15" s="25" t="s">
        <v>67</v>
      </c>
      <c r="F15" s="25">
        <v>6</v>
      </c>
      <c r="G15" s="24">
        <v>163000</v>
      </c>
      <c r="H15" s="17" t="s">
        <v>35</v>
      </c>
      <c r="I15" s="1"/>
    </row>
    <row r="16" spans="1:9" ht="36" customHeight="1" x14ac:dyDescent="0.3">
      <c r="A16" s="16">
        <v>11</v>
      </c>
      <c r="B16" s="23">
        <v>42941</v>
      </c>
      <c r="C16" s="25" t="s">
        <v>46</v>
      </c>
      <c r="D16" s="42" t="s">
        <v>55</v>
      </c>
      <c r="E16" s="25" t="s">
        <v>61</v>
      </c>
      <c r="F16" s="25">
        <v>3</v>
      </c>
      <c r="G16" s="24">
        <v>24000</v>
      </c>
      <c r="H16" s="17" t="s">
        <v>35</v>
      </c>
      <c r="I16" s="1"/>
    </row>
    <row r="17" spans="1:9" ht="36" customHeight="1" x14ac:dyDescent="0.3">
      <c r="A17" s="16">
        <v>12</v>
      </c>
      <c r="B17" s="23">
        <v>42943</v>
      </c>
      <c r="C17" s="25" t="s">
        <v>47</v>
      </c>
      <c r="D17" s="42" t="s">
        <v>58</v>
      </c>
      <c r="E17" s="25" t="s">
        <v>68</v>
      </c>
      <c r="F17" s="25">
        <v>3</v>
      </c>
      <c r="G17" s="24">
        <v>50000</v>
      </c>
      <c r="H17" s="17" t="s">
        <v>35</v>
      </c>
      <c r="I17" s="1"/>
    </row>
    <row r="18" spans="1:9" ht="36" customHeight="1" x14ac:dyDescent="0.3">
      <c r="A18" s="16">
        <v>13</v>
      </c>
      <c r="B18" s="23">
        <v>42943</v>
      </c>
      <c r="C18" s="25" t="s">
        <v>48</v>
      </c>
      <c r="D18" s="42" t="s">
        <v>59</v>
      </c>
      <c r="E18" s="25" t="s">
        <v>61</v>
      </c>
      <c r="F18" s="25">
        <v>3</v>
      </c>
      <c r="G18" s="24">
        <v>40000</v>
      </c>
      <c r="H18" s="17" t="s">
        <v>35</v>
      </c>
      <c r="I18" s="1"/>
    </row>
    <row r="19" spans="1:9" ht="36" customHeight="1" thickBot="1" x14ac:dyDescent="0.35">
      <c r="A19" s="18">
        <v>14</v>
      </c>
      <c r="B19" s="19">
        <v>42944</v>
      </c>
      <c r="C19" s="25" t="s">
        <v>49</v>
      </c>
      <c r="D19" s="42" t="s">
        <v>60</v>
      </c>
      <c r="E19" s="25" t="s">
        <v>69</v>
      </c>
      <c r="F19" s="25">
        <v>3</v>
      </c>
      <c r="G19" s="24">
        <v>39000</v>
      </c>
      <c r="H19" s="20" t="s">
        <v>35</v>
      </c>
      <c r="I19" s="1"/>
    </row>
    <row r="20" spans="1:9" x14ac:dyDescent="0.3">
      <c r="A20" s="15"/>
      <c r="B20" s="15"/>
      <c r="C20" s="15"/>
      <c r="D20" s="15"/>
      <c r="E20" s="15"/>
      <c r="F20" s="15"/>
      <c r="G20" s="15"/>
      <c r="H20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topLeftCell="B1" zoomScaleSheetLayoutView="100" workbookViewId="0">
      <selection activeCell="D6" sqref="D6"/>
    </sheetView>
  </sheetViews>
  <sheetFormatPr defaultRowHeight="16.5" x14ac:dyDescent="0.3"/>
  <cols>
    <col min="1" max="2" width="10.375" customWidth="1"/>
    <col min="3" max="3" width="73.125" customWidth="1"/>
    <col min="4" max="4" width="29.875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69" t="s">
        <v>11</v>
      </c>
      <c r="B1" s="70"/>
      <c r="C1" s="70"/>
      <c r="D1" s="70"/>
      <c r="E1" s="70"/>
      <c r="F1" s="70"/>
      <c r="G1" s="70"/>
      <c r="H1" s="71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76" t="s">
        <v>0</v>
      </c>
      <c r="B4" s="78"/>
      <c r="C4" s="80"/>
      <c r="D4" s="80"/>
      <c r="E4" s="80"/>
      <c r="F4" s="81"/>
      <c r="G4" s="83">
        <f>SUM(G6:G10)</f>
        <v>382000</v>
      </c>
      <c r="H4" s="10">
        <f>COUNTIF(H6:H10,"카드")</f>
        <v>5</v>
      </c>
    </row>
    <row r="5" spans="1:8" ht="20.100000000000001" customHeight="1" x14ac:dyDescent="0.3">
      <c r="A5" s="77"/>
      <c r="B5" s="79"/>
      <c r="C5" s="79"/>
      <c r="D5" s="79"/>
      <c r="E5" s="79"/>
      <c r="F5" s="82"/>
      <c r="G5" s="84"/>
      <c r="H5" s="26">
        <f>COUNTIF(H6:H10, "현금")</f>
        <v>0</v>
      </c>
    </row>
    <row r="6" spans="1:8" ht="36" customHeight="1" x14ac:dyDescent="0.3">
      <c r="A6" s="27">
        <v>1</v>
      </c>
      <c r="B6" s="28">
        <v>42926</v>
      </c>
      <c r="C6" s="25" t="s">
        <v>79</v>
      </c>
      <c r="D6" s="42" t="s">
        <v>75</v>
      </c>
      <c r="E6" s="25" t="s">
        <v>71</v>
      </c>
      <c r="F6" s="25">
        <v>4</v>
      </c>
      <c r="G6" s="24">
        <v>60000</v>
      </c>
      <c r="H6" s="29" t="s">
        <v>35</v>
      </c>
    </row>
    <row r="7" spans="1:8" ht="36" customHeight="1" x14ac:dyDescent="0.3">
      <c r="A7" s="107">
        <v>2</v>
      </c>
      <c r="B7" s="28">
        <v>42930</v>
      </c>
      <c r="C7" s="108" t="s">
        <v>80</v>
      </c>
      <c r="D7" s="109" t="s">
        <v>76</v>
      </c>
      <c r="E7" s="108" t="s">
        <v>72</v>
      </c>
      <c r="F7" s="108">
        <v>20</v>
      </c>
      <c r="G7" s="110">
        <v>52000</v>
      </c>
      <c r="H7" s="111" t="s">
        <v>35</v>
      </c>
    </row>
    <row r="8" spans="1:8" ht="36" customHeight="1" x14ac:dyDescent="0.3">
      <c r="A8" s="107">
        <v>3</v>
      </c>
      <c r="B8" s="28">
        <v>42936</v>
      </c>
      <c r="C8" s="108" t="s">
        <v>81</v>
      </c>
      <c r="D8" s="109" t="s">
        <v>77</v>
      </c>
      <c r="E8" s="108" t="s">
        <v>67</v>
      </c>
      <c r="F8" s="108">
        <v>15</v>
      </c>
      <c r="G8" s="110">
        <v>130000</v>
      </c>
      <c r="H8" s="111" t="s">
        <v>35</v>
      </c>
    </row>
    <row r="9" spans="1:8" ht="36" customHeight="1" x14ac:dyDescent="0.3">
      <c r="A9" s="13">
        <v>4</v>
      </c>
      <c r="B9" s="28">
        <v>42941</v>
      </c>
      <c r="C9" s="25" t="s">
        <v>82</v>
      </c>
      <c r="D9" s="42" t="s">
        <v>53</v>
      </c>
      <c r="E9" s="25" t="s">
        <v>73</v>
      </c>
      <c r="F9" s="25">
        <v>4</v>
      </c>
      <c r="G9" s="24">
        <v>40000</v>
      </c>
      <c r="H9" s="14" t="s">
        <v>35</v>
      </c>
    </row>
    <row r="10" spans="1:8" ht="36" customHeight="1" x14ac:dyDescent="0.3">
      <c r="A10" s="13">
        <v>5</v>
      </c>
      <c r="B10" s="28">
        <v>42942</v>
      </c>
      <c r="C10" s="25" t="s">
        <v>83</v>
      </c>
      <c r="D10" s="42" t="s">
        <v>78</v>
      </c>
      <c r="E10" s="25" t="s">
        <v>74</v>
      </c>
      <c r="F10" s="25">
        <v>4</v>
      </c>
      <c r="G10" s="24">
        <v>100000</v>
      </c>
      <c r="H10" s="14" t="s">
        <v>35</v>
      </c>
    </row>
    <row r="11" spans="1:8" x14ac:dyDescent="0.3">
      <c r="A11" s="11"/>
      <c r="B11" s="11"/>
      <c r="C11" s="11"/>
      <c r="D11" s="11"/>
      <c r="E11" s="11"/>
      <c r="F11" s="11"/>
      <c r="G11" s="11"/>
      <c r="H11" s="11"/>
    </row>
    <row r="12" spans="1:8" x14ac:dyDescent="0.3">
      <c r="A12" s="11"/>
      <c r="B12" s="11"/>
      <c r="C12" s="11"/>
      <c r="D12" s="11"/>
      <c r="E12" s="11"/>
      <c r="F12" s="11"/>
      <c r="G12" s="11"/>
      <c r="H12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E16" sqref="E16"/>
    </sheetView>
  </sheetViews>
  <sheetFormatPr defaultRowHeight="16.5" x14ac:dyDescent="0.3"/>
  <cols>
    <col min="1" max="2" width="10.375" customWidth="1"/>
    <col min="3" max="3" width="41.375" customWidth="1"/>
    <col min="4" max="4" width="33.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12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87"/>
      <c r="C4" s="89"/>
      <c r="D4" s="87"/>
      <c r="E4" s="87"/>
      <c r="F4" s="91"/>
      <c r="G4" s="93">
        <f>SUM(G6:G7)</f>
        <v>287000</v>
      </c>
      <c r="H4" s="3">
        <f>COUNTIF(H6:H7,"카드")</f>
        <v>2</v>
      </c>
    </row>
    <row r="5" spans="1:10" ht="20.100000000000001" customHeight="1" x14ac:dyDescent="0.3">
      <c r="A5" s="86"/>
      <c r="B5" s="88"/>
      <c r="C5" s="90"/>
      <c r="D5" s="88"/>
      <c r="E5" s="88"/>
      <c r="F5" s="92"/>
      <c r="G5" s="94"/>
      <c r="H5" s="30">
        <f>COUNTIF(H7:H7, "현금")</f>
        <v>0</v>
      </c>
    </row>
    <row r="6" spans="1:10" ht="33.75" customHeight="1" x14ac:dyDescent="0.3">
      <c r="A6" s="56">
        <v>1</v>
      </c>
      <c r="B6" s="64">
        <v>42933</v>
      </c>
      <c r="C6" s="65" t="s">
        <v>22</v>
      </c>
      <c r="D6" s="61" t="s">
        <v>19</v>
      </c>
      <c r="E6" s="66" t="s">
        <v>23</v>
      </c>
      <c r="F6" s="66">
        <v>16</v>
      </c>
      <c r="G6" s="67">
        <v>240000</v>
      </c>
      <c r="H6" s="68" t="s">
        <v>20</v>
      </c>
    </row>
    <row r="7" spans="1:10" ht="33.75" customHeight="1" thickBot="1" x14ac:dyDescent="0.35">
      <c r="A7" s="57">
        <v>2</v>
      </c>
      <c r="B7" s="58">
        <v>42936</v>
      </c>
      <c r="C7" s="59" t="s">
        <v>24</v>
      </c>
      <c r="D7" s="62" t="s">
        <v>21</v>
      </c>
      <c r="E7" s="59" t="s">
        <v>25</v>
      </c>
      <c r="F7" s="59">
        <v>5</v>
      </c>
      <c r="G7" s="63">
        <v>47000</v>
      </c>
      <c r="H7" s="60" t="s">
        <v>20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G7" sqref="G7"/>
    </sheetView>
  </sheetViews>
  <sheetFormatPr defaultRowHeight="16.5" x14ac:dyDescent="0.3"/>
  <cols>
    <col min="1" max="2" width="10.375" customWidth="1"/>
    <col min="3" max="3" width="6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13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116"/>
      <c r="C4" s="87"/>
      <c r="D4" s="87"/>
      <c r="E4" s="87"/>
      <c r="F4" s="91"/>
      <c r="G4" s="93">
        <f>SUM(G6:G7)</f>
        <v>245000</v>
      </c>
      <c r="H4" s="3">
        <f>COUNTIF(H6:H7,"카드")</f>
        <v>2</v>
      </c>
    </row>
    <row r="5" spans="1:10" ht="20.100000000000001" customHeight="1" x14ac:dyDescent="0.3">
      <c r="A5" s="85"/>
      <c r="B5" s="87"/>
      <c r="C5" s="87"/>
      <c r="D5" s="87"/>
      <c r="E5" s="87"/>
      <c r="F5" s="91"/>
      <c r="G5" s="93"/>
      <c r="H5" s="9">
        <f>COUNTIF(H7:H7, "현금")</f>
        <v>0</v>
      </c>
    </row>
    <row r="6" spans="1:10" ht="35.25" customHeight="1" x14ac:dyDescent="0.3">
      <c r="A6" s="118">
        <v>1</v>
      </c>
      <c r="B6" s="64">
        <v>42923</v>
      </c>
      <c r="C6" s="117" t="s">
        <v>84</v>
      </c>
      <c r="D6" s="119" t="s">
        <v>86</v>
      </c>
      <c r="E6" s="119" t="s">
        <v>87</v>
      </c>
      <c r="F6" s="119">
        <v>5</v>
      </c>
      <c r="G6" s="120">
        <v>35000</v>
      </c>
      <c r="H6" s="113" t="s">
        <v>35</v>
      </c>
    </row>
    <row r="7" spans="1:10" ht="35.25" customHeight="1" thickBot="1" x14ac:dyDescent="0.35">
      <c r="A7" s="114">
        <v>2</v>
      </c>
      <c r="B7" s="35">
        <v>42928</v>
      </c>
      <c r="C7" s="103" t="s">
        <v>85</v>
      </c>
      <c r="D7" s="104" t="s">
        <v>88</v>
      </c>
      <c r="E7" s="105" t="s">
        <v>89</v>
      </c>
      <c r="F7" s="105">
        <v>7</v>
      </c>
      <c r="G7" s="115">
        <v>210000</v>
      </c>
      <c r="H7" s="112" t="s">
        <v>35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4" sqref="E14"/>
    </sheetView>
  </sheetViews>
  <sheetFormatPr defaultRowHeight="16.5" x14ac:dyDescent="0.3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14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87"/>
      <c r="C4" s="89"/>
      <c r="D4" s="87"/>
      <c r="E4" s="87"/>
      <c r="F4" s="91"/>
      <c r="G4" s="93">
        <f>SUM(G6:G6)</f>
        <v>0</v>
      </c>
      <c r="H4" s="3">
        <f>COUNTIF(H6:H6,"카드")</f>
        <v>0</v>
      </c>
    </row>
    <row r="5" spans="1:10" ht="20.100000000000001" customHeight="1" x14ac:dyDescent="0.3">
      <c r="A5" s="86"/>
      <c r="B5" s="88"/>
      <c r="C5" s="90"/>
      <c r="D5" s="88"/>
      <c r="E5" s="88"/>
      <c r="F5" s="92"/>
      <c r="G5" s="94"/>
      <c r="H5" s="30">
        <f>COUNTIF(H6:H6, "현금")</f>
        <v>0</v>
      </c>
    </row>
    <row r="6" spans="1:10" ht="36" customHeight="1" thickBot="1" x14ac:dyDescent="0.35">
      <c r="A6" s="34"/>
      <c r="B6" s="52"/>
      <c r="C6" s="53" t="s">
        <v>9</v>
      </c>
      <c r="D6" s="54"/>
      <c r="E6" s="55"/>
      <c r="F6" s="36"/>
      <c r="G6" s="37"/>
      <c r="H6" s="3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23" sqref="F23"/>
    </sheetView>
  </sheetViews>
  <sheetFormatPr defaultRowHeight="16.5" x14ac:dyDescent="0.3"/>
  <cols>
    <col min="1" max="2" width="10.375" customWidth="1"/>
    <col min="3" max="3" width="50.375" customWidth="1"/>
    <col min="4" max="4" width="39.125" customWidth="1"/>
    <col min="5" max="5" width="23.1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15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87"/>
      <c r="C4" s="95"/>
      <c r="D4" s="95"/>
      <c r="E4" s="95"/>
      <c r="F4" s="96"/>
      <c r="G4" s="97">
        <f>SUM(G6:G6)</f>
        <v>278800</v>
      </c>
      <c r="H4" s="98">
        <f>COUNTIF(H6:H6,"카드")</f>
        <v>1</v>
      </c>
    </row>
    <row r="5" spans="1:10" ht="20.100000000000001" customHeight="1" x14ac:dyDescent="0.3">
      <c r="A5" s="86"/>
      <c r="B5" s="88"/>
      <c r="C5" s="99"/>
      <c r="D5" s="99"/>
      <c r="E5" s="99"/>
      <c r="F5" s="100"/>
      <c r="G5" s="101"/>
      <c r="H5" s="102">
        <f>COUNTIF(H6:H6, "현금")</f>
        <v>0</v>
      </c>
    </row>
    <row r="6" spans="1:10" ht="36" customHeight="1" thickBot="1" x14ac:dyDescent="0.35">
      <c r="A6" s="34">
        <v>1</v>
      </c>
      <c r="B6" s="35">
        <v>42933</v>
      </c>
      <c r="C6" s="103" t="s">
        <v>33</v>
      </c>
      <c r="D6" s="104" t="s">
        <v>36</v>
      </c>
      <c r="E6" s="105" t="s">
        <v>34</v>
      </c>
      <c r="F6" s="36">
        <v>10</v>
      </c>
      <c r="G6" s="106">
        <v>278800</v>
      </c>
      <c r="H6" s="38" t="s">
        <v>35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10" sqref="F10:F13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16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87"/>
      <c r="C4" s="89"/>
      <c r="D4" s="87"/>
      <c r="E4" s="87"/>
      <c r="F4" s="91"/>
      <c r="G4" s="93">
        <f>SUM(G6:G6)</f>
        <v>0</v>
      </c>
      <c r="H4" s="3">
        <f>COUNTIF(H6:H6,"카드")</f>
        <v>0</v>
      </c>
    </row>
    <row r="5" spans="1:10" ht="20.100000000000001" customHeight="1" x14ac:dyDescent="0.3">
      <c r="A5" s="86"/>
      <c r="B5" s="88"/>
      <c r="C5" s="90"/>
      <c r="D5" s="88"/>
      <c r="E5" s="88"/>
      <c r="F5" s="92"/>
      <c r="G5" s="94"/>
      <c r="H5" s="30">
        <f>COUNTIF(H6:H6, "현금")</f>
        <v>0</v>
      </c>
    </row>
    <row r="6" spans="1:10" ht="36" customHeight="1" thickBot="1" x14ac:dyDescent="0.35">
      <c r="A6" s="31">
        <v>1</v>
      </c>
      <c r="B6" s="32"/>
      <c r="C6" s="53" t="s">
        <v>9</v>
      </c>
      <c r="D6" s="39"/>
      <c r="E6" s="39"/>
      <c r="F6" s="12"/>
      <c r="G6" s="40"/>
      <c r="H6" s="33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17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87"/>
      <c r="C4" s="89"/>
      <c r="D4" s="87"/>
      <c r="E4" s="87"/>
      <c r="F4" s="91"/>
      <c r="G4" s="93">
        <f>SUM(G6:G6)</f>
        <v>0</v>
      </c>
      <c r="H4" s="3">
        <f>COUNTIF(H6:H6,"카드")</f>
        <v>0</v>
      </c>
    </row>
    <row r="5" spans="1:10" ht="20.100000000000001" customHeight="1" x14ac:dyDescent="0.3">
      <c r="A5" s="86"/>
      <c r="B5" s="88"/>
      <c r="C5" s="90"/>
      <c r="D5" s="88"/>
      <c r="E5" s="88"/>
      <c r="F5" s="92"/>
      <c r="G5" s="94"/>
      <c r="H5" s="30">
        <f>COUNTIF(H6:H6, "현금")</f>
        <v>0</v>
      </c>
    </row>
    <row r="6" spans="1:10" ht="36" customHeight="1" thickBot="1" x14ac:dyDescent="0.35">
      <c r="A6" s="34"/>
      <c r="B6" s="52"/>
      <c r="C6" s="53" t="s">
        <v>9</v>
      </c>
      <c r="D6" s="54"/>
      <c r="E6" s="55"/>
      <c r="F6" s="36"/>
      <c r="G6" s="37"/>
      <c r="H6" s="3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G12" sqref="G12"/>
    </sheetView>
  </sheetViews>
  <sheetFormatPr defaultRowHeight="16.5" x14ac:dyDescent="0.3"/>
  <cols>
    <col min="1" max="2" width="10.375" customWidth="1"/>
    <col min="3" max="3" width="63.875" customWidth="1"/>
    <col min="4" max="4" width="33.6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9" t="s">
        <v>18</v>
      </c>
      <c r="B1" s="70"/>
      <c r="C1" s="70"/>
      <c r="D1" s="70"/>
      <c r="E1" s="70"/>
      <c r="F1" s="70"/>
      <c r="G1" s="70"/>
      <c r="H1" s="71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5" t="s">
        <v>0</v>
      </c>
      <c r="B4" s="87"/>
      <c r="C4" s="89"/>
      <c r="D4" s="87"/>
      <c r="E4" s="87"/>
      <c r="F4" s="91"/>
      <c r="G4" s="93">
        <f>SUM(G6:G8)</f>
        <v>279000</v>
      </c>
      <c r="H4" s="3">
        <f>COUNTIF(H6:H8,"카드")</f>
        <v>3</v>
      </c>
    </row>
    <row r="5" spans="1:10" ht="20.100000000000001" customHeight="1" x14ac:dyDescent="0.3">
      <c r="A5" s="86"/>
      <c r="B5" s="88"/>
      <c r="C5" s="90"/>
      <c r="D5" s="88"/>
      <c r="E5" s="88"/>
      <c r="F5" s="92"/>
      <c r="G5" s="94"/>
      <c r="H5" s="30">
        <f>COUNTIF(H6:H8, "현금")</f>
        <v>0</v>
      </c>
    </row>
    <row r="6" spans="1:10" ht="36.75" customHeight="1" x14ac:dyDescent="0.3">
      <c r="A6" s="44">
        <v>1</v>
      </c>
      <c r="B6" s="28">
        <v>42937</v>
      </c>
      <c r="C6" s="45" t="s">
        <v>26</v>
      </c>
      <c r="D6" s="46" t="s">
        <v>28</v>
      </c>
      <c r="E6" s="47" t="s">
        <v>32</v>
      </c>
      <c r="F6" s="48">
        <v>11</v>
      </c>
      <c r="G6" s="49">
        <v>143000</v>
      </c>
      <c r="H6" s="50" t="s">
        <v>20</v>
      </c>
      <c r="I6" s="2"/>
      <c r="J6" s="1"/>
    </row>
    <row r="7" spans="1:10" ht="36.75" customHeight="1" x14ac:dyDescent="0.3">
      <c r="A7" s="44">
        <v>2</v>
      </c>
      <c r="B7" s="28">
        <v>42943</v>
      </c>
      <c r="C7" s="45" t="s">
        <v>27</v>
      </c>
      <c r="D7" s="46" t="s">
        <v>29</v>
      </c>
      <c r="E7" s="47" t="s">
        <v>31</v>
      </c>
      <c r="F7" s="48">
        <v>7</v>
      </c>
      <c r="G7" s="49">
        <v>76000</v>
      </c>
      <c r="H7" s="50" t="s">
        <v>20</v>
      </c>
    </row>
    <row r="8" spans="1:10" ht="36.75" customHeight="1" x14ac:dyDescent="0.3">
      <c r="A8" s="44">
        <v>3</v>
      </c>
      <c r="B8" s="28">
        <v>42947</v>
      </c>
      <c r="C8" s="51" t="s">
        <v>27</v>
      </c>
      <c r="D8" s="46" t="s">
        <v>30</v>
      </c>
      <c r="E8" s="47" t="s">
        <v>31</v>
      </c>
      <c r="F8" s="48">
        <v>6</v>
      </c>
      <c r="G8" s="49">
        <v>60000</v>
      </c>
      <c r="H8" s="50" t="s">
        <v>20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2017-09-01T08:24:13Z</dcterms:modified>
</cp:coreProperties>
</file>